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FINZR\2022 год\Уточнение бюджета_2022-2024\4_Сентябрь_2022\"/>
    </mc:Choice>
  </mc:AlternateContent>
  <bookViews>
    <workbookView xWindow="0" yWindow="240" windowWidth="28800" windowHeight="12105"/>
  </bookViews>
  <sheets>
    <sheet name="2022-2023 гг" sheetId="1" r:id="rId1"/>
  </sheets>
  <definedNames>
    <definedName name="_xlnm._FilterDatabase" localSheetId="0" hidden="1">'2022-2023 гг'!$A$3:$C$10</definedName>
    <definedName name="_xlnm.Print_Titles" localSheetId="0">'2022-2023 гг'!$3:$4</definedName>
    <definedName name="_xlnm.Print_Area" localSheetId="0">'2022-2023 гг'!$A$1:$O$30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0" i="1" l="1"/>
  <c r="N30" i="1"/>
  <c r="M30" i="1"/>
  <c r="H30" i="1"/>
  <c r="H28" i="1" s="1"/>
  <c r="D30" i="1"/>
  <c r="L30" i="1" s="1"/>
  <c r="O29" i="1"/>
  <c r="N29" i="1"/>
  <c r="M29" i="1"/>
  <c r="M28" i="1" s="1"/>
  <c r="M25" i="1" s="1"/>
  <c r="L29" i="1"/>
  <c r="L28" i="1" s="1"/>
  <c r="H29" i="1"/>
  <c r="D29" i="1"/>
  <c r="O28" i="1"/>
  <c r="O25" i="1" s="1"/>
  <c r="N28" i="1"/>
  <c r="N25" i="1" s="1"/>
  <c r="K28" i="1"/>
  <c r="K25" i="1" s="1"/>
  <c r="J28" i="1"/>
  <c r="J25" i="1" s="1"/>
  <c r="I28" i="1"/>
  <c r="G28" i="1"/>
  <c r="G25" i="1" s="1"/>
  <c r="F28" i="1"/>
  <c r="F25" i="1" s="1"/>
  <c r="E28" i="1"/>
  <c r="L27" i="1"/>
  <c r="L26" i="1" s="1"/>
  <c r="L25" i="1" s="1"/>
  <c r="H27" i="1"/>
  <c r="H26" i="1" s="1"/>
  <c r="D27" i="1"/>
  <c r="O26" i="1"/>
  <c r="N26" i="1"/>
  <c r="M26" i="1"/>
  <c r="K26" i="1"/>
  <c r="J26" i="1"/>
  <c r="I26" i="1"/>
  <c r="G26" i="1"/>
  <c r="F26" i="1"/>
  <c r="E26" i="1"/>
  <c r="D26" i="1"/>
  <c r="I25" i="1"/>
  <c r="E25" i="1"/>
  <c r="H25" i="1" l="1"/>
  <c r="D28" i="1"/>
  <c r="D25" i="1" s="1"/>
  <c r="E5" i="1" l="1"/>
  <c r="F5" i="1"/>
  <c r="G5" i="1"/>
  <c r="H5" i="1"/>
  <c r="I5" i="1"/>
  <c r="J5" i="1"/>
  <c r="K5" i="1"/>
  <c r="L5" i="1"/>
  <c r="M5" i="1"/>
  <c r="N5" i="1"/>
  <c r="O5" i="1"/>
  <c r="D5" i="1"/>
  <c r="E16" i="1" l="1"/>
  <c r="F16" i="1"/>
  <c r="G16" i="1"/>
  <c r="I16" i="1"/>
  <c r="J16" i="1"/>
  <c r="K16" i="1"/>
  <c r="O18" i="1"/>
  <c r="N18" i="1"/>
  <c r="M18" i="1"/>
  <c r="H18" i="1"/>
  <c r="D18" i="1"/>
  <c r="O17" i="1"/>
  <c r="O16" i="1" s="1"/>
  <c r="N17" i="1"/>
  <c r="M17" i="1"/>
  <c r="M16" i="1" s="1"/>
  <c r="H17" i="1"/>
  <c r="D17" i="1"/>
  <c r="L17" i="1" s="1"/>
  <c r="O11" i="1"/>
  <c r="N11" i="1"/>
  <c r="M11" i="1"/>
  <c r="H11" i="1"/>
  <c r="D11" i="1"/>
  <c r="N16" i="1" l="1"/>
  <c r="H16" i="1"/>
  <c r="D16" i="1"/>
  <c r="L18" i="1"/>
  <c r="L16" i="1" s="1"/>
  <c r="L11" i="1"/>
  <c r="L7" i="1"/>
  <c r="L6" i="1" s="1"/>
  <c r="E8" i="1"/>
  <c r="F8" i="1"/>
  <c r="G8" i="1"/>
  <c r="I8" i="1"/>
  <c r="J8" i="1"/>
  <c r="K8" i="1"/>
  <c r="H14" i="1"/>
  <c r="H15" i="1"/>
  <c r="H13" i="1"/>
  <c r="M13" i="1"/>
  <c r="N13" i="1"/>
  <c r="O13" i="1"/>
  <c r="M14" i="1"/>
  <c r="N14" i="1"/>
  <c r="O14" i="1"/>
  <c r="M15" i="1"/>
  <c r="N15" i="1"/>
  <c r="O15" i="1"/>
  <c r="O12" i="1"/>
  <c r="M9" i="1"/>
  <c r="N9" i="1"/>
  <c r="O9" i="1"/>
  <c r="M10" i="1"/>
  <c r="N10" i="1"/>
  <c r="O10" i="1"/>
  <c r="M12" i="1"/>
  <c r="N12" i="1"/>
  <c r="O6" i="1"/>
  <c r="N6" i="1"/>
  <c r="M6" i="1"/>
  <c r="O8" i="1" l="1"/>
  <c r="N8" i="1"/>
  <c r="M8" i="1"/>
  <c r="L15" i="1"/>
  <c r="L14" i="1"/>
  <c r="L13" i="1"/>
  <c r="H10" i="1" l="1"/>
  <c r="H12" i="1"/>
  <c r="H9" i="1"/>
  <c r="H8" i="1" l="1"/>
  <c r="L12" i="1"/>
  <c r="E6" i="1" l="1"/>
  <c r="F6" i="1"/>
  <c r="G6" i="1"/>
  <c r="I6" i="1"/>
  <c r="J6" i="1"/>
  <c r="K6" i="1"/>
  <c r="H7" i="1" l="1"/>
  <c r="H6" i="1" s="1"/>
  <c r="D7" i="1" l="1"/>
  <c r="D6" i="1" s="1"/>
  <c r="D10" i="1" l="1"/>
  <c r="L10" i="1" s="1"/>
  <c r="D9" i="1"/>
  <c r="L9" i="1" s="1"/>
  <c r="L8" i="1" l="1"/>
  <c r="D8" i="1"/>
</calcChain>
</file>

<file path=xl/sharedStrings.xml><?xml version="1.0" encoding="utf-8"?>
<sst xmlns="http://schemas.openxmlformats.org/spreadsheetml/2006/main" count="85" uniqueCount="50">
  <si>
    <t>Наименование 
мероприятия</t>
  </si>
  <si>
    <t>Исполнитель</t>
  </si>
  <si>
    <t>Всего</t>
  </si>
  <si>
    <t>окружной бюджет</t>
  </si>
  <si>
    <t>районный бюджет</t>
  </si>
  <si>
    <t>внебюдж источники</t>
  </si>
  <si>
    <t>МП ЗР "Севержилкомсервис"</t>
  </si>
  <si>
    <t>ИТОГО</t>
  </si>
  <si>
    <t xml:space="preserve"> </t>
  </si>
  <si>
    <t>Муниципальная программа "Обеспечение населения муниципального района "Заполярный район" чистой водой" на 2021-2030 годы"</t>
  </si>
  <si>
    <t>Муниципальная программа «Развитие энергетики муниципального района «Заполярный район» на 2021–2030 годы»</t>
  </si>
  <si>
    <t>Поставка, монтаж и пусконаладочные работы водоподготовительной установки в п. Варнек Сельского поселения «Юшарский сельсовет» ЗР НАО</t>
  </si>
  <si>
    <t>1</t>
  </si>
  <si>
    <t>2</t>
  </si>
  <si>
    <t>Приобретение и доставка резервуаров объёмом 50 куб. м в с. Шойна</t>
  </si>
  <si>
    <t>Поставка дизель-генераторных установок (ДГУ АД-315) в количестве 2 единиц в п. Харута</t>
  </si>
  <si>
    <t>1.1</t>
  </si>
  <si>
    <t>план на 2022 год</t>
  </si>
  <si>
    <t>Капитальный ремонт ДЭС в с. Ома</t>
  </si>
  <si>
    <t>Капитальный ремонт ЛЭП в д. Белушье</t>
  </si>
  <si>
    <t>Капитальный ремонт котельной в п. Каратайка</t>
  </si>
  <si>
    <t>Капитальный ремонт наружных сетей теплоснабжения, горячего и холодного водоснабжения в п. Амдерма</t>
  </si>
  <si>
    <t>Поставка дизель-генераторных установок АД-60 в количестве 2 единиц  и АД-100 в количестве 2 единиц в п. Варнек</t>
  </si>
  <si>
    <t>Муниципальная программа «Развитие коммунальной инфраструктуры муниципального района «Заполярный район» на 2020-2030 годы»</t>
  </si>
  <si>
    <t>3</t>
  </si>
  <si>
    <t>3.1</t>
  </si>
  <si>
    <t>Поставка двух гусеничных тракторов Агромаш – 90ТГ 2647 (для ЖКУ «Ома»; ЖКУ «Коткино»)</t>
  </si>
  <si>
    <t>3.2</t>
  </si>
  <si>
    <t>Поставка погрузчика универсального Амкодор 342С4 (для ЖКУ «Шойна»)</t>
  </si>
  <si>
    <t>Муниципальная программа «Безопасность на территории муниципального района «Заполярный район» на 2019-2030 годы»</t>
  </si>
  <si>
    <t>Ограждение объектов ТЭК ДЭС п. Нельмин-Нос</t>
  </si>
  <si>
    <t>Ограждение объектов ТЭК ДЭС д. Андег</t>
  </si>
  <si>
    <t>Поставка, монтаж и пусконаладочные работы водоподготовительной установки в д. Верхняя Пеша Сельского поселения "Пешский сельсовет" ЗР НАО</t>
  </si>
  <si>
    <t>план на 2023 год</t>
  </si>
  <si>
    <t>2.1</t>
  </si>
  <si>
    <t>2.2</t>
  </si>
  <si>
    <t>Приложение к расшифровке</t>
  </si>
  <si>
    <t>тыс. руб</t>
  </si>
  <si>
    <t>уточненный объем финансирования на 2022 год</t>
  </si>
  <si>
    <t>изменения (+/-)</t>
  </si>
  <si>
    <t>уточненный объем финансирования на 2023 год</t>
  </si>
  <si>
    <t>тыс. руб.</t>
  </si>
  <si>
    <t>2,1</t>
  </si>
  <si>
    <t>2,2</t>
  </si>
  <si>
    <t>2,3</t>
  </si>
  <si>
    <t>2,4</t>
  </si>
  <si>
    <t>2,5</t>
  </si>
  <si>
    <t>2,6</t>
  </si>
  <si>
    <t>2,7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</si>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</sst>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_ ;\-0\ "/>
    <numFmt numFmtId="166" formatCode="0.0"/>
    <numFmt numFmtId="167" formatCode="0.0000"/>
    <numFmt numFmtId="168" formatCode="0.00000"/>
    <numFmt numFmtId="169" formatCode="_-* #,##0.0\ _₽_-;\-* #,##0.0\ _₽_-;_-* &quot;-&quot;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9" fillId="0" borderId="0"/>
  </cellStyleXfs>
  <cellXfs count="49">
    <xf numFmtId="0" fontId="0" fillId="0" borderId="0" xfId="0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168" fontId="3" fillId="0" borderId="0" xfId="1" applyNumberFormat="1" applyFont="1" applyFill="1" applyBorder="1" applyAlignment="1">
      <alignment vertical="center" wrapText="1"/>
    </xf>
    <xf numFmtId="166" fontId="3" fillId="0" borderId="0" xfId="1" applyNumberFormat="1" applyFont="1" applyFill="1" applyBorder="1" applyAlignment="1">
      <alignment vertical="center" wrapText="1"/>
    </xf>
    <xf numFmtId="2" fontId="3" fillId="0" borderId="0" xfId="1" applyNumberFormat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166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166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 applyProtection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169" fontId="3" fillId="2" borderId="1" xfId="1" applyNumberFormat="1" applyFont="1" applyFill="1" applyBorder="1" applyAlignment="1">
      <alignment horizontal="center" vertical="center" wrapText="1"/>
    </xf>
    <xf numFmtId="169" fontId="7" fillId="2" borderId="1" xfId="0" applyNumberFormat="1" applyFont="1" applyFill="1" applyBorder="1" applyAlignment="1" applyProtection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Fill="1" applyBorder="1" applyAlignment="1" applyProtection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R30"/>
  <sheetViews>
    <sheetView tabSelected="1" zoomScale="75" zoomScaleNormal="75" zoomScaleSheetLayoutView="7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T1" sqref="T1"/>
    </sheetView>
  </sheetViews>
  <sheetFormatPr defaultRowHeight="16.5" outlineLevelRow="2" x14ac:dyDescent="0.25"/>
  <cols>
    <col min="1" max="1" width="8.28515625" style="5" customWidth="1"/>
    <col min="2" max="2" width="57.85546875" style="1" customWidth="1"/>
    <col min="3" max="3" width="22.7109375" style="1" hidden="1" customWidth="1"/>
    <col min="4" max="4" width="17.42578125" style="6" customWidth="1"/>
    <col min="5" max="5" width="15.42578125" style="1" customWidth="1"/>
    <col min="6" max="6" width="16.7109375" style="1" customWidth="1"/>
    <col min="7" max="7" width="17.28515625" style="7" customWidth="1"/>
    <col min="8" max="8" width="16.42578125" style="1" customWidth="1"/>
    <col min="9" max="9" width="13.140625" style="1" customWidth="1"/>
    <col min="10" max="10" width="13.28515625" style="1" customWidth="1"/>
    <col min="11" max="11" width="15" style="1" customWidth="1"/>
    <col min="12" max="12" width="18.140625" style="1" customWidth="1"/>
    <col min="13" max="13" width="18.5703125" style="1" customWidth="1"/>
    <col min="14" max="14" width="14.85546875" style="1" customWidth="1"/>
    <col min="15" max="15" width="15" style="1" customWidth="1"/>
    <col min="16" max="16" width="12.7109375" style="1" customWidth="1"/>
    <col min="17" max="17" width="11.5703125" style="1" customWidth="1"/>
    <col min="18" max="18" width="18.28515625" style="1" customWidth="1"/>
    <col min="19" max="19" width="14.85546875" style="1" bestFit="1" customWidth="1"/>
    <col min="20" max="20" width="21.85546875" style="1" customWidth="1"/>
    <col min="21" max="16384" width="9.140625" style="1"/>
  </cols>
  <sheetData>
    <row r="1" spans="1:18" ht="40.5" customHeight="1" x14ac:dyDescent="0.25">
      <c r="L1" s="36" t="s">
        <v>36</v>
      </c>
      <c r="M1" s="36"/>
      <c r="N1" s="36"/>
      <c r="O1" s="36"/>
    </row>
    <row r="2" spans="1:18" ht="19.5" customHeight="1" x14ac:dyDescent="0.25">
      <c r="L2" s="35" t="s">
        <v>37</v>
      </c>
      <c r="M2" s="35"/>
      <c r="N2" s="35"/>
      <c r="O2" s="35"/>
    </row>
    <row r="3" spans="1:18" ht="24" customHeight="1" x14ac:dyDescent="0.25">
      <c r="A3" s="28" t="s">
        <v>49</v>
      </c>
      <c r="B3" s="29" t="s">
        <v>0</v>
      </c>
      <c r="C3" s="30" t="s">
        <v>1</v>
      </c>
      <c r="D3" s="31" t="s">
        <v>17</v>
      </c>
      <c r="E3" s="31"/>
      <c r="F3" s="31"/>
      <c r="G3" s="31"/>
      <c r="H3" s="32" t="s">
        <v>39</v>
      </c>
      <c r="I3" s="32"/>
      <c r="J3" s="32"/>
      <c r="K3" s="32"/>
      <c r="L3" s="32" t="s">
        <v>38</v>
      </c>
      <c r="M3" s="32"/>
      <c r="N3" s="32"/>
      <c r="O3" s="32"/>
    </row>
    <row r="4" spans="1:18" s="2" customFormat="1" ht="33" x14ac:dyDescent="0.25">
      <c r="A4" s="28"/>
      <c r="B4" s="29"/>
      <c r="C4" s="30"/>
      <c r="D4" s="14" t="s">
        <v>2</v>
      </c>
      <c r="E4" s="14" t="s">
        <v>3</v>
      </c>
      <c r="F4" s="14" t="s">
        <v>4</v>
      </c>
      <c r="G4" s="14" t="s">
        <v>5</v>
      </c>
      <c r="H4" s="14" t="s">
        <v>2</v>
      </c>
      <c r="I4" s="14" t="s">
        <v>3</v>
      </c>
      <c r="J4" s="14" t="s">
        <v>4</v>
      </c>
      <c r="K4" s="14" t="s">
        <v>5</v>
      </c>
      <c r="L4" s="22" t="s">
        <v>2</v>
      </c>
      <c r="M4" s="22" t="s">
        <v>3</v>
      </c>
      <c r="N4" s="22" t="s">
        <v>4</v>
      </c>
      <c r="O4" s="22" t="s">
        <v>5</v>
      </c>
    </row>
    <row r="5" spans="1:18" s="2" customFormat="1" x14ac:dyDescent="0.25">
      <c r="A5" s="13"/>
      <c r="B5" s="33" t="s">
        <v>7</v>
      </c>
      <c r="C5" s="34"/>
      <c r="D5" s="37">
        <f>D6+D8+D16</f>
        <v>89256.9</v>
      </c>
      <c r="E5" s="37">
        <f t="shared" ref="E5:O5" si="0">E6+E8+E16</f>
        <v>30157.600000000002</v>
      </c>
      <c r="F5" s="37">
        <f t="shared" si="0"/>
        <v>50531</v>
      </c>
      <c r="G5" s="37">
        <f t="shared" si="0"/>
        <v>8568.2999999999993</v>
      </c>
      <c r="H5" s="37">
        <f t="shared" si="0"/>
        <v>13719.2</v>
      </c>
      <c r="I5" s="37">
        <f t="shared" si="0"/>
        <v>0</v>
      </c>
      <c r="J5" s="37">
        <f t="shared" si="0"/>
        <v>13582</v>
      </c>
      <c r="K5" s="37">
        <f t="shared" si="0"/>
        <v>137.20000000000002</v>
      </c>
      <c r="L5" s="37">
        <f t="shared" si="0"/>
        <v>102976.1</v>
      </c>
      <c r="M5" s="37">
        <f t="shared" si="0"/>
        <v>30157.600000000002</v>
      </c>
      <c r="N5" s="37">
        <f t="shared" si="0"/>
        <v>64113</v>
      </c>
      <c r="O5" s="37">
        <f t="shared" si="0"/>
        <v>8705.5</v>
      </c>
    </row>
    <row r="6" spans="1:18" s="3" customFormat="1" ht="60" customHeight="1" x14ac:dyDescent="0.25">
      <c r="A6" s="13" t="s">
        <v>12</v>
      </c>
      <c r="B6" s="30" t="s">
        <v>9</v>
      </c>
      <c r="C6" s="30"/>
      <c r="D6" s="37">
        <f t="shared" ref="D6:K6" si="1">SUM(D7:D7)</f>
        <v>30221.5</v>
      </c>
      <c r="E6" s="37">
        <f t="shared" si="1"/>
        <v>0</v>
      </c>
      <c r="F6" s="37">
        <f t="shared" si="1"/>
        <v>24177.200000000001</v>
      </c>
      <c r="G6" s="37">
        <f t="shared" si="1"/>
        <v>6044.3</v>
      </c>
      <c r="H6" s="37">
        <f t="shared" si="1"/>
        <v>0</v>
      </c>
      <c r="I6" s="37">
        <f t="shared" si="1"/>
        <v>0</v>
      </c>
      <c r="J6" s="37">
        <f t="shared" si="1"/>
        <v>0</v>
      </c>
      <c r="K6" s="37">
        <f t="shared" si="1"/>
        <v>0</v>
      </c>
      <c r="L6" s="37">
        <f t="shared" ref="L6" si="2">SUM(L7:L7)</f>
        <v>30221.5</v>
      </c>
      <c r="M6" s="37">
        <f t="shared" ref="M6" si="3">SUM(M7:M7)</f>
        <v>0</v>
      </c>
      <c r="N6" s="37">
        <f t="shared" ref="N6" si="4">SUM(N7:N7)</f>
        <v>24177.200000000001</v>
      </c>
      <c r="O6" s="37">
        <f t="shared" ref="O6" si="5">SUM(O7:O7)</f>
        <v>6044.3</v>
      </c>
    </row>
    <row r="7" spans="1:18" s="2" customFormat="1" ht="51.75" customHeight="1" outlineLevel="2" x14ac:dyDescent="0.25">
      <c r="A7" s="4" t="s">
        <v>16</v>
      </c>
      <c r="B7" s="16" t="s">
        <v>11</v>
      </c>
      <c r="C7" s="17" t="s">
        <v>6</v>
      </c>
      <c r="D7" s="38">
        <f>F7+G7</f>
        <v>30221.5</v>
      </c>
      <c r="E7" s="39">
        <v>0</v>
      </c>
      <c r="F7" s="40">
        <v>24177.200000000001</v>
      </c>
      <c r="G7" s="39">
        <v>6044.3</v>
      </c>
      <c r="H7" s="38">
        <f>J7+K7</f>
        <v>0</v>
      </c>
      <c r="I7" s="38">
        <v>0</v>
      </c>
      <c r="J7" s="38">
        <v>0</v>
      </c>
      <c r="K7" s="38">
        <v>0</v>
      </c>
      <c r="L7" s="38">
        <f>N7+O7</f>
        <v>30221.5</v>
      </c>
      <c r="M7" s="39">
        <v>0</v>
      </c>
      <c r="N7" s="40">
        <v>24177.200000000001</v>
      </c>
      <c r="O7" s="39">
        <v>6044.3</v>
      </c>
    </row>
    <row r="8" spans="1:18" s="3" customFormat="1" ht="57.75" customHeight="1" x14ac:dyDescent="0.25">
      <c r="A8" s="21" t="s">
        <v>13</v>
      </c>
      <c r="B8" s="30" t="s">
        <v>10</v>
      </c>
      <c r="C8" s="30"/>
      <c r="D8" s="37">
        <f t="shared" ref="D8:O8" si="6">SUM(D9:D15)</f>
        <v>59035.399999999994</v>
      </c>
      <c r="E8" s="37">
        <f t="shared" si="6"/>
        <v>30157.600000000002</v>
      </c>
      <c r="F8" s="37">
        <f t="shared" si="6"/>
        <v>26353.799999999996</v>
      </c>
      <c r="G8" s="37">
        <f t="shared" si="6"/>
        <v>2524</v>
      </c>
      <c r="H8" s="37">
        <f t="shared" si="6"/>
        <v>-4393.2000000000007</v>
      </c>
      <c r="I8" s="37">
        <f t="shared" si="6"/>
        <v>0</v>
      </c>
      <c r="J8" s="37">
        <f t="shared" si="6"/>
        <v>-4349.3</v>
      </c>
      <c r="K8" s="37">
        <f t="shared" si="6"/>
        <v>-43.900000000000006</v>
      </c>
      <c r="L8" s="37">
        <f t="shared" si="6"/>
        <v>54642.2</v>
      </c>
      <c r="M8" s="37">
        <f t="shared" si="6"/>
        <v>30157.600000000002</v>
      </c>
      <c r="N8" s="37">
        <f t="shared" si="6"/>
        <v>22004.499999999996</v>
      </c>
      <c r="O8" s="37">
        <f t="shared" si="6"/>
        <v>2480.1</v>
      </c>
    </row>
    <row r="9" spans="1:18" s="2" customFormat="1" ht="35.25" customHeight="1" outlineLevel="2" x14ac:dyDescent="0.25">
      <c r="A9" s="4" t="s">
        <v>42</v>
      </c>
      <c r="B9" s="20" t="s">
        <v>14</v>
      </c>
      <c r="C9" s="17" t="s">
        <v>6</v>
      </c>
      <c r="D9" s="38">
        <f t="shared" ref="D9:D10" si="7">E9+F9+G9</f>
        <v>16600</v>
      </c>
      <c r="E9" s="41">
        <v>0</v>
      </c>
      <c r="F9" s="42">
        <v>16434</v>
      </c>
      <c r="G9" s="38">
        <v>166</v>
      </c>
      <c r="H9" s="38">
        <f>SUM(I9:K9)</f>
        <v>0</v>
      </c>
      <c r="I9" s="38">
        <v>0</v>
      </c>
      <c r="J9" s="38">
        <v>0</v>
      </c>
      <c r="K9" s="38">
        <v>0</v>
      </c>
      <c r="L9" s="38">
        <f t="shared" ref="L9:L12" si="8">D9+H9</f>
        <v>16600</v>
      </c>
      <c r="M9" s="38">
        <f t="shared" ref="M9:M12" si="9">E9+I9</f>
        <v>0</v>
      </c>
      <c r="N9" s="38">
        <f t="shared" ref="N9:N12" si="10">F9+J9</f>
        <v>16434</v>
      </c>
      <c r="O9" s="38">
        <f t="shared" ref="O9:O10" si="11">G9+K9</f>
        <v>166</v>
      </c>
      <c r="Q9" s="10"/>
      <c r="R9" s="11"/>
    </row>
    <row r="10" spans="1:18" s="2" customFormat="1" ht="35.25" customHeight="1" outlineLevel="2" x14ac:dyDescent="0.25">
      <c r="A10" s="4" t="s">
        <v>43</v>
      </c>
      <c r="B10" s="20" t="s">
        <v>15</v>
      </c>
      <c r="C10" s="17" t="s">
        <v>6</v>
      </c>
      <c r="D10" s="38">
        <f t="shared" si="7"/>
        <v>8416.7000000000007</v>
      </c>
      <c r="E10" s="41">
        <v>0</v>
      </c>
      <c r="F10" s="42">
        <v>8332.5</v>
      </c>
      <c r="G10" s="38">
        <v>84.2</v>
      </c>
      <c r="H10" s="38">
        <f t="shared" ref="H10:H12" si="12">SUM(I10:K10)</f>
        <v>-8416.7000000000007</v>
      </c>
      <c r="I10" s="38">
        <v>0</v>
      </c>
      <c r="J10" s="38">
        <v>-8332.5</v>
      </c>
      <c r="K10" s="38">
        <v>-84.2</v>
      </c>
      <c r="L10" s="38">
        <f t="shared" si="8"/>
        <v>0</v>
      </c>
      <c r="M10" s="38">
        <f t="shared" si="9"/>
        <v>0</v>
      </c>
      <c r="N10" s="38">
        <f t="shared" si="10"/>
        <v>0</v>
      </c>
      <c r="O10" s="38">
        <f t="shared" si="11"/>
        <v>0</v>
      </c>
    </row>
    <row r="11" spans="1:18" s="2" customFormat="1" ht="49.5" outlineLevel="2" x14ac:dyDescent="0.25">
      <c r="A11" s="4" t="s">
        <v>44</v>
      </c>
      <c r="B11" s="20" t="s">
        <v>22</v>
      </c>
      <c r="C11" s="17"/>
      <c r="D11" s="38">
        <f t="shared" ref="D11" si="13">E11+F11+G11</f>
        <v>0</v>
      </c>
      <c r="E11" s="41">
        <v>0</v>
      </c>
      <c r="F11" s="42">
        <v>0</v>
      </c>
      <c r="G11" s="38">
        <v>0</v>
      </c>
      <c r="H11" s="38">
        <f t="shared" ref="H11" si="14">SUM(I11:K11)</f>
        <v>4023.5</v>
      </c>
      <c r="I11" s="38">
        <v>0</v>
      </c>
      <c r="J11" s="38">
        <v>3983.2</v>
      </c>
      <c r="K11" s="38">
        <v>40.299999999999997</v>
      </c>
      <c r="L11" s="38">
        <f t="shared" ref="L11" si="15">D11+H11</f>
        <v>4023.5</v>
      </c>
      <c r="M11" s="38">
        <f t="shared" ref="M11" si="16">E11+I11</f>
        <v>0</v>
      </c>
      <c r="N11" s="38">
        <f t="shared" ref="N11" si="17">F11+J11</f>
        <v>3983.2</v>
      </c>
      <c r="O11" s="38">
        <f t="shared" ref="O11" si="18">G11+K11</f>
        <v>40.299999999999997</v>
      </c>
    </row>
    <row r="12" spans="1:18" s="2" customFormat="1" ht="36.75" customHeight="1" outlineLevel="2" x14ac:dyDescent="0.25">
      <c r="A12" s="4" t="s">
        <v>45</v>
      </c>
      <c r="B12" s="15" t="s">
        <v>21</v>
      </c>
      <c r="C12" s="9"/>
      <c r="D12" s="43">
        <v>9959.5</v>
      </c>
      <c r="E12" s="44">
        <v>9366.7999999999993</v>
      </c>
      <c r="F12" s="45">
        <v>493</v>
      </c>
      <c r="G12" s="38">
        <v>99.699999999999989</v>
      </c>
      <c r="H12" s="38">
        <f t="shared" si="12"/>
        <v>0</v>
      </c>
      <c r="I12" s="38">
        <v>0</v>
      </c>
      <c r="J12" s="38">
        <v>0</v>
      </c>
      <c r="K12" s="38">
        <v>0</v>
      </c>
      <c r="L12" s="38">
        <f t="shared" si="8"/>
        <v>9959.5</v>
      </c>
      <c r="M12" s="38">
        <f t="shared" si="9"/>
        <v>9366.7999999999993</v>
      </c>
      <c r="N12" s="38">
        <f t="shared" si="10"/>
        <v>493</v>
      </c>
      <c r="O12" s="38">
        <f>G12+K12</f>
        <v>99.699999999999989</v>
      </c>
    </row>
    <row r="13" spans="1:18" x14ac:dyDescent="0.25">
      <c r="A13" s="4" t="s">
        <v>46</v>
      </c>
      <c r="B13" s="23" t="s">
        <v>18</v>
      </c>
      <c r="D13" s="43">
        <v>11018</v>
      </c>
      <c r="E13" s="44">
        <v>10365.1</v>
      </c>
      <c r="F13" s="45">
        <v>545.6</v>
      </c>
      <c r="G13" s="38">
        <v>107.3</v>
      </c>
      <c r="H13" s="38">
        <f t="shared" ref="H13" si="19">SUM(I13:K13)</f>
        <v>0</v>
      </c>
      <c r="I13" s="38">
        <v>0</v>
      </c>
      <c r="J13" s="38">
        <v>0</v>
      </c>
      <c r="K13" s="38">
        <v>0</v>
      </c>
      <c r="L13" s="38">
        <f t="shared" ref="L13:L15" si="20">D13+H13</f>
        <v>11018</v>
      </c>
      <c r="M13" s="38">
        <f t="shared" ref="M13:M15" si="21">E13+I13</f>
        <v>10365.1</v>
      </c>
      <c r="N13" s="38">
        <f t="shared" ref="N13:N15" si="22">F13+J13</f>
        <v>545.6</v>
      </c>
      <c r="O13" s="38">
        <f t="shared" ref="O13:O15" si="23">G13+K13</f>
        <v>107.3</v>
      </c>
    </row>
    <row r="14" spans="1:18" x14ac:dyDescent="0.25">
      <c r="A14" s="4" t="s">
        <v>47</v>
      </c>
      <c r="B14" s="23" t="s">
        <v>19</v>
      </c>
      <c r="D14" s="43">
        <v>8092.6</v>
      </c>
      <c r="E14" s="44">
        <v>7611</v>
      </c>
      <c r="F14" s="45">
        <v>400.6</v>
      </c>
      <c r="G14" s="38">
        <v>81</v>
      </c>
      <c r="H14" s="38">
        <f t="shared" ref="H14:H15" si="24">SUM(I14:K14)</f>
        <v>0</v>
      </c>
      <c r="I14" s="38">
        <v>0</v>
      </c>
      <c r="J14" s="38">
        <v>0</v>
      </c>
      <c r="K14" s="38">
        <v>0</v>
      </c>
      <c r="L14" s="38">
        <f t="shared" si="20"/>
        <v>8092.6</v>
      </c>
      <c r="M14" s="38">
        <f t="shared" si="21"/>
        <v>7611</v>
      </c>
      <c r="N14" s="38">
        <f t="shared" si="22"/>
        <v>400.6</v>
      </c>
      <c r="O14" s="38">
        <f t="shared" si="23"/>
        <v>81</v>
      </c>
    </row>
    <row r="15" spans="1:18" x14ac:dyDescent="0.25">
      <c r="A15" s="4" t="s">
        <v>48</v>
      </c>
      <c r="B15" s="23" t="s">
        <v>20</v>
      </c>
      <c r="D15" s="43">
        <v>4948.5999999999995</v>
      </c>
      <c r="E15" s="44">
        <v>2814.7</v>
      </c>
      <c r="F15" s="45">
        <v>148.1</v>
      </c>
      <c r="G15" s="38">
        <v>1985.8</v>
      </c>
      <c r="H15" s="38">
        <f t="shared" si="24"/>
        <v>0</v>
      </c>
      <c r="I15" s="38">
        <v>0</v>
      </c>
      <c r="J15" s="38">
        <v>0</v>
      </c>
      <c r="K15" s="38">
        <v>0</v>
      </c>
      <c r="L15" s="38">
        <f t="shared" si="20"/>
        <v>4948.5999999999995</v>
      </c>
      <c r="M15" s="38">
        <f t="shared" si="21"/>
        <v>2814.7</v>
      </c>
      <c r="N15" s="38">
        <f t="shared" si="22"/>
        <v>148.1</v>
      </c>
      <c r="O15" s="38">
        <f t="shared" si="23"/>
        <v>1985.8</v>
      </c>
    </row>
    <row r="16" spans="1:18" s="3" customFormat="1" ht="49.5" customHeight="1" x14ac:dyDescent="0.25">
      <c r="A16" s="24" t="s">
        <v>24</v>
      </c>
      <c r="B16" s="30" t="s">
        <v>23</v>
      </c>
      <c r="C16" s="30"/>
      <c r="D16" s="37">
        <f>SUM(D17:D18)</f>
        <v>0</v>
      </c>
      <c r="E16" s="37">
        <f t="shared" ref="E16:O16" si="25">SUM(E17:E18)</f>
        <v>0</v>
      </c>
      <c r="F16" s="37">
        <f t="shared" si="25"/>
        <v>0</v>
      </c>
      <c r="G16" s="37">
        <f t="shared" si="25"/>
        <v>0</v>
      </c>
      <c r="H16" s="37">
        <f t="shared" si="25"/>
        <v>18112.400000000001</v>
      </c>
      <c r="I16" s="37">
        <f t="shared" si="25"/>
        <v>0</v>
      </c>
      <c r="J16" s="37">
        <f t="shared" si="25"/>
        <v>17931.3</v>
      </c>
      <c r="K16" s="37">
        <f t="shared" si="25"/>
        <v>181.10000000000002</v>
      </c>
      <c r="L16" s="37">
        <f t="shared" si="25"/>
        <v>18112.400000000001</v>
      </c>
      <c r="M16" s="37">
        <f t="shared" si="25"/>
        <v>0</v>
      </c>
      <c r="N16" s="37">
        <f t="shared" si="25"/>
        <v>17931.3</v>
      </c>
      <c r="O16" s="37">
        <f t="shared" si="25"/>
        <v>181.10000000000002</v>
      </c>
    </row>
    <row r="17" spans="1:18" s="2" customFormat="1" ht="35.25" customHeight="1" outlineLevel="2" x14ac:dyDescent="0.25">
      <c r="A17" s="4" t="s">
        <v>25</v>
      </c>
      <c r="B17" s="18" t="s">
        <v>26</v>
      </c>
      <c r="C17" s="19" t="s">
        <v>6</v>
      </c>
      <c r="D17" s="38">
        <f>E17+F17+G17</f>
        <v>0</v>
      </c>
      <c r="E17" s="46">
        <v>0</v>
      </c>
      <c r="F17" s="47">
        <v>0</v>
      </c>
      <c r="G17" s="38">
        <v>0</v>
      </c>
      <c r="H17" s="38">
        <f>I17+J17+K17</f>
        <v>10437.4</v>
      </c>
      <c r="I17" s="46">
        <v>0</v>
      </c>
      <c r="J17" s="47">
        <v>10333</v>
      </c>
      <c r="K17" s="38">
        <v>104.4</v>
      </c>
      <c r="L17" s="38">
        <f>D17+H17</f>
        <v>10437.4</v>
      </c>
      <c r="M17" s="38">
        <f t="shared" ref="M17" si="26">E17+I17</f>
        <v>0</v>
      </c>
      <c r="N17" s="38">
        <f t="shared" ref="N17" si="27">F17+J17</f>
        <v>10333</v>
      </c>
      <c r="O17" s="38">
        <f t="shared" ref="O17" si="28">G17+K17</f>
        <v>104.4</v>
      </c>
      <c r="Q17" s="8"/>
      <c r="R17" s="12"/>
    </row>
    <row r="18" spans="1:18" s="2" customFormat="1" ht="39" customHeight="1" outlineLevel="2" x14ac:dyDescent="0.25">
      <c r="A18" s="4" t="s">
        <v>27</v>
      </c>
      <c r="B18" s="18" t="s">
        <v>28</v>
      </c>
      <c r="C18" s="19" t="s">
        <v>6</v>
      </c>
      <c r="D18" s="38">
        <f>E18+F18+G18</f>
        <v>0</v>
      </c>
      <c r="E18" s="46">
        <v>0</v>
      </c>
      <c r="F18" s="47">
        <v>0</v>
      </c>
      <c r="G18" s="38">
        <v>0</v>
      </c>
      <c r="H18" s="38">
        <f>I18+J18+K18</f>
        <v>7675</v>
      </c>
      <c r="I18" s="46">
        <v>0</v>
      </c>
      <c r="J18" s="47">
        <v>7598.3</v>
      </c>
      <c r="K18" s="38">
        <v>76.7</v>
      </c>
      <c r="L18" s="38">
        <f>D18+H18</f>
        <v>7675</v>
      </c>
      <c r="M18" s="38">
        <f t="shared" ref="M18" si="29">E18+I18</f>
        <v>0</v>
      </c>
      <c r="N18" s="38">
        <f t="shared" ref="N18" si="30">F18+J18</f>
        <v>7598.3</v>
      </c>
      <c r="O18" s="38">
        <f t="shared" ref="O18" si="31">G18+K18</f>
        <v>76.7</v>
      </c>
      <c r="Q18" s="8"/>
      <c r="R18" s="12"/>
    </row>
    <row r="20" spans="1:18" hidden="1" x14ac:dyDescent="0.25"/>
    <row r="21" spans="1:18" hidden="1" x14ac:dyDescent="0.25"/>
    <row r="22" spans="1:18" x14ac:dyDescent="0.25">
      <c r="O22" s="48" t="s">
        <v>41</v>
      </c>
    </row>
    <row r="23" spans="1:18" x14ac:dyDescent="0.25">
      <c r="A23" s="28" t="s">
        <v>8</v>
      </c>
      <c r="B23" s="29" t="s">
        <v>0</v>
      </c>
      <c r="C23" s="30" t="s">
        <v>1</v>
      </c>
      <c r="D23" s="31" t="s">
        <v>33</v>
      </c>
      <c r="E23" s="31"/>
      <c r="F23" s="31"/>
      <c r="G23" s="31"/>
      <c r="H23" s="32" t="s">
        <v>39</v>
      </c>
      <c r="I23" s="32"/>
      <c r="J23" s="32"/>
      <c r="K23" s="32"/>
      <c r="L23" s="32" t="s">
        <v>40</v>
      </c>
      <c r="M23" s="32"/>
      <c r="N23" s="32"/>
      <c r="O23" s="32"/>
    </row>
    <row r="24" spans="1:18" ht="33" x14ac:dyDescent="0.25">
      <c r="A24" s="28"/>
      <c r="B24" s="29"/>
      <c r="C24" s="30"/>
      <c r="D24" s="27" t="s">
        <v>2</v>
      </c>
      <c r="E24" s="27" t="s">
        <v>3</v>
      </c>
      <c r="F24" s="27" t="s">
        <v>4</v>
      </c>
      <c r="G24" s="27" t="s">
        <v>5</v>
      </c>
      <c r="H24" s="27" t="s">
        <v>2</v>
      </c>
      <c r="I24" s="27" t="s">
        <v>3</v>
      </c>
      <c r="J24" s="27" t="s">
        <v>4</v>
      </c>
      <c r="K24" s="27" t="s">
        <v>5</v>
      </c>
      <c r="L24" s="27" t="s">
        <v>2</v>
      </c>
      <c r="M24" s="27" t="s">
        <v>3</v>
      </c>
      <c r="N24" s="27" t="s">
        <v>4</v>
      </c>
      <c r="O24" s="27" t="s">
        <v>5</v>
      </c>
    </row>
    <row r="25" spans="1:18" x14ac:dyDescent="0.25">
      <c r="A25" s="26"/>
      <c r="B25" s="33" t="s">
        <v>7</v>
      </c>
      <c r="C25" s="34"/>
      <c r="D25" s="37">
        <f>D26+D28</f>
        <v>7698.6</v>
      </c>
      <c r="E25" s="37">
        <f t="shared" ref="E25:O25" si="32">E26+E28</f>
        <v>0</v>
      </c>
      <c r="F25" s="37">
        <f t="shared" si="32"/>
        <v>7621.6</v>
      </c>
      <c r="G25" s="37">
        <f t="shared" si="32"/>
        <v>77</v>
      </c>
      <c r="H25" s="37">
        <f t="shared" si="32"/>
        <v>11047.4</v>
      </c>
      <c r="I25" s="37">
        <f t="shared" si="32"/>
        <v>0</v>
      </c>
      <c r="J25" s="37">
        <f t="shared" si="32"/>
        <v>10936.9</v>
      </c>
      <c r="K25" s="37">
        <f t="shared" si="32"/>
        <v>110.5</v>
      </c>
      <c r="L25" s="37">
        <f t="shared" si="32"/>
        <v>18746</v>
      </c>
      <c r="M25" s="37">
        <f t="shared" si="32"/>
        <v>0</v>
      </c>
      <c r="N25" s="37">
        <f t="shared" si="32"/>
        <v>18558.5</v>
      </c>
      <c r="O25" s="37">
        <f t="shared" si="32"/>
        <v>187.5</v>
      </c>
    </row>
    <row r="26" spans="1:18" x14ac:dyDescent="0.25">
      <c r="A26" s="26" t="s">
        <v>12</v>
      </c>
      <c r="B26" s="30" t="s">
        <v>9</v>
      </c>
      <c r="C26" s="30"/>
      <c r="D26" s="37">
        <f t="shared" ref="D26:K26" si="33">SUM(D27:D27)</f>
        <v>7698.6</v>
      </c>
      <c r="E26" s="37">
        <f t="shared" si="33"/>
        <v>0</v>
      </c>
      <c r="F26" s="37">
        <f t="shared" si="33"/>
        <v>7621.6</v>
      </c>
      <c r="G26" s="37">
        <f t="shared" si="33"/>
        <v>77</v>
      </c>
      <c r="H26" s="37">
        <f t="shared" si="33"/>
        <v>0</v>
      </c>
      <c r="I26" s="37">
        <f t="shared" si="33"/>
        <v>0</v>
      </c>
      <c r="J26" s="37">
        <f t="shared" si="33"/>
        <v>0</v>
      </c>
      <c r="K26" s="37">
        <f t="shared" si="33"/>
        <v>0</v>
      </c>
      <c r="L26" s="37">
        <f t="shared" ref="L26:O26" si="34">SUM(L27:L27)</f>
        <v>7698.6</v>
      </c>
      <c r="M26" s="37">
        <f t="shared" si="34"/>
        <v>0</v>
      </c>
      <c r="N26" s="37">
        <f t="shared" si="34"/>
        <v>7621.6</v>
      </c>
      <c r="O26" s="37">
        <f t="shared" si="34"/>
        <v>77</v>
      </c>
    </row>
    <row r="27" spans="1:18" ht="49.5" x14ac:dyDescent="0.25">
      <c r="A27" s="4" t="s">
        <v>16</v>
      </c>
      <c r="B27" s="16" t="s">
        <v>32</v>
      </c>
      <c r="C27" s="17" t="s">
        <v>6</v>
      </c>
      <c r="D27" s="38">
        <f>F27+G27</f>
        <v>7698.6</v>
      </c>
      <c r="E27" s="39">
        <v>0</v>
      </c>
      <c r="F27" s="40">
        <v>7621.6</v>
      </c>
      <c r="G27" s="39">
        <v>77</v>
      </c>
      <c r="H27" s="38">
        <f>J27+K27</f>
        <v>0</v>
      </c>
      <c r="I27" s="38">
        <v>0</v>
      </c>
      <c r="J27" s="38">
        <v>0</v>
      </c>
      <c r="K27" s="38">
        <v>0</v>
      </c>
      <c r="L27" s="38">
        <f>N27+O27</f>
        <v>7698.6</v>
      </c>
      <c r="M27" s="39">
        <v>0</v>
      </c>
      <c r="N27" s="40">
        <v>7621.6</v>
      </c>
      <c r="O27" s="39">
        <v>77</v>
      </c>
    </row>
    <row r="28" spans="1:18" x14ac:dyDescent="0.25">
      <c r="A28" s="26" t="s">
        <v>13</v>
      </c>
      <c r="B28" s="30" t="s">
        <v>29</v>
      </c>
      <c r="C28" s="30"/>
      <c r="D28" s="37">
        <f>SUM(D29:D30)</f>
        <v>0</v>
      </c>
      <c r="E28" s="37">
        <f t="shared" ref="E28:O28" si="35">SUM(E29:E30)</f>
        <v>0</v>
      </c>
      <c r="F28" s="37">
        <f t="shared" si="35"/>
        <v>0</v>
      </c>
      <c r="G28" s="37">
        <f t="shared" si="35"/>
        <v>0</v>
      </c>
      <c r="H28" s="37">
        <f t="shared" si="35"/>
        <v>11047.4</v>
      </c>
      <c r="I28" s="37">
        <f t="shared" si="35"/>
        <v>0</v>
      </c>
      <c r="J28" s="37">
        <f t="shared" si="35"/>
        <v>10936.9</v>
      </c>
      <c r="K28" s="37">
        <f t="shared" si="35"/>
        <v>110.5</v>
      </c>
      <c r="L28" s="37">
        <f t="shared" si="35"/>
        <v>11047.4</v>
      </c>
      <c r="M28" s="37">
        <f t="shared" si="35"/>
        <v>0</v>
      </c>
      <c r="N28" s="37">
        <f t="shared" si="35"/>
        <v>10936.9</v>
      </c>
      <c r="O28" s="37">
        <f t="shared" si="35"/>
        <v>110.5</v>
      </c>
    </row>
    <row r="29" spans="1:18" ht="24" customHeight="1" x14ac:dyDescent="0.25">
      <c r="A29" s="4" t="s">
        <v>34</v>
      </c>
      <c r="B29" s="25" t="s">
        <v>30</v>
      </c>
      <c r="C29" s="19" t="s">
        <v>6</v>
      </c>
      <c r="D29" s="38">
        <f>E29+F29+G29</f>
        <v>0</v>
      </c>
      <c r="E29" s="46">
        <v>0</v>
      </c>
      <c r="F29" s="47">
        <v>0</v>
      </c>
      <c r="G29" s="38">
        <v>0</v>
      </c>
      <c r="H29" s="38">
        <f>I29+J29+K29</f>
        <v>5350.9</v>
      </c>
      <c r="I29" s="46">
        <v>0</v>
      </c>
      <c r="J29" s="47">
        <v>5297.4</v>
      </c>
      <c r="K29" s="38">
        <v>53.5</v>
      </c>
      <c r="L29" s="38">
        <f>D29+H29</f>
        <v>5350.9</v>
      </c>
      <c r="M29" s="38">
        <f t="shared" ref="M29:O30" si="36">E29+I29</f>
        <v>0</v>
      </c>
      <c r="N29" s="38">
        <f t="shared" si="36"/>
        <v>5297.4</v>
      </c>
      <c r="O29" s="38">
        <f t="shared" si="36"/>
        <v>53.5</v>
      </c>
    </row>
    <row r="30" spans="1:18" ht="24" customHeight="1" x14ac:dyDescent="0.25">
      <c r="A30" s="4" t="s">
        <v>35</v>
      </c>
      <c r="B30" s="25" t="s">
        <v>31</v>
      </c>
      <c r="C30" s="19" t="s">
        <v>6</v>
      </c>
      <c r="D30" s="38">
        <f>E30+F30+G30</f>
        <v>0</v>
      </c>
      <c r="E30" s="46">
        <v>0</v>
      </c>
      <c r="F30" s="47">
        <v>0</v>
      </c>
      <c r="G30" s="38">
        <v>0</v>
      </c>
      <c r="H30" s="38">
        <f>I30+J30+K30</f>
        <v>5696.5</v>
      </c>
      <c r="I30" s="46">
        <v>0</v>
      </c>
      <c r="J30" s="47">
        <v>5639.5</v>
      </c>
      <c r="K30" s="38">
        <v>57</v>
      </c>
      <c r="L30" s="38">
        <f>D30+H30</f>
        <v>5696.5</v>
      </c>
      <c r="M30" s="38">
        <f t="shared" si="36"/>
        <v>0</v>
      </c>
      <c r="N30" s="38">
        <f t="shared" si="36"/>
        <v>5639.5</v>
      </c>
      <c r="O30" s="38">
        <f t="shared" si="36"/>
        <v>57</v>
      </c>
    </row>
  </sheetData>
  <autoFilter ref="A3:C10"/>
  <dataConsolidate/>
  <mergeCells count="21">
    <mergeCell ref="L1:O1"/>
    <mergeCell ref="L23:O23"/>
    <mergeCell ref="B25:C25"/>
    <mergeCell ref="B26:C26"/>
    <mergeCell ref="B28:C28"/>
    <mergeCell ref="L2:O2"/>
    <mergeCell ref="A23:A24"/>
    <mergeCell ref="B23:B24"/>
    <mergeCell ref="C23:C24"/>
    <mergeCell ref="D23:G23"/>
    <mergeCell ref="H23:K23"/>
    <mergeCell ref="B16:C16"/>
    <mergeCell ref="B5:C5"/>
    <mergeCell ref="B8:C8"/>
    <mergeCell ref="B6:C6"/>
    <mergeCell ref="L3:O3"/>
    <mergeCell ref="A3:A4"/>
    <mergeCell ref="B3:B4"/>
    <mergeCell ref="C3:C4"/>
    <mergeCell ref="D3:G3"/>
    <mergeCell ref="H3:K3"/>
  </mergeCells>
  <printOptions horizontalCentered="1"/>
  <pageMargins left="0" right="0" top="0.19685039370078741" bottom="0.19685039370078741" header="0.31496062992125984" footer="0.31496062992125984"/>
  <pageSetup paperSize="9" scale="56" orientation="landscape" r:id="rId1"/>
  <headerFooter>
    <oddFooter>Страница  &amp;P из &amp;N</oddFooter>
  </headerFooter>
  <rowBreaks count="1" manualBreakCount="1">
    <brk id="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</vt:lpstr>
      <vt:lpstr>'2022-2023 гг'!Заголовки_для_печати</vt:lpstr>
      <vt:lpstr>'2022-2023 гг'!Область_печати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Таратина Ирина Алексеевна</cp:lastModifiedBy>
  <cp:lastPrinted>2022-09-15T11:37:58Z</cp:lastPrinted>
  <dcterms:created xsi:type="dcterms:W3CDTF">2020-10-29T12:24:53Z</dcterms:created>
  <dcterms:modified xsi:type="dcterms:W3CDTF">2022-09-15T11:38:33Z</dcterms:modified>
</cp:coreProperties>
</file>